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7325" sheetId="26" r:id="rId1"/>
  </sheets>
  <definedNames>
    <definedName name="_xlnm.Print_Area" localSheetId="0">КПК0117325!$A$1:$BQ$73</definedName>
  </definedNames>
  <calcPr calcId="145621" refMode="R1C1"/>
</workbook>
</file>

<file path=xl/calcChain.xml><?xml version="1.0" encoding="utf-8"?>
<calcChain xmlns="http://schemas.openxmlformats.org/spreadsheetml/2006/main">
  <c r="BH61" i="26" l="1"/>
  <c r="BC61" i="26"/>
  <c r="BB52" i="26"/>
  <c r="AW52" i="26"/>
  <c r="AQ52" i="26"/>
  <c r="AA52" i="26"/>
  <c r="BB51" i="26"/>
  <c r="AW51" i="26"/>
  <c r="AQ51" i="26"/>
  <c r="AA51" i="26"/>
  <c r="BI43" i="26"/>
  <c r="BD43" i="26"/>
  <c r="AZ43" i="26"/>
  <c r="AK43" i="26"/>
  <c r="BI42" i="26"/>
  <c r="BD42" i="26"/>
  <c r="AZ42" i="26"/>
  <c r="AK42" i="26"/>
  <c r="BG51" i="26" l="1"/>
  <c r="BG52" i="26"/>
  <c r="BN42" i="26"/>
  <c r="BN43" i="26"/>
</calcChain>
</file>

<file path=xl/sharedStrings.xml><?xml version="1.0" encoding="utf-8"?>
<sst xmlns="http://schemas.openxmlformats.org/spreadsheetml/2006/main" count="155" uniqueCount="93">
  <si>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</si>
  <si>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</si>
  <si>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</si>
  <si>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</si>
  <si>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</si>
  <si>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</si>
  <si>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</si>
  <si>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</si>
  <si>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</si>
  <si>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</si>
  <si>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</si>
  <si>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</si>
  <si>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</si>
  <si>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</si>
  <si>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</si>
  <si>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</si>
  <si>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</si>
  <si>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</si>
  <si>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</si>
  <si>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</si>
  <si>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</si>
  <si>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</si>
  <si>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</si>
  <si>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</si>
  <si>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</si>
  <si>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</si>
  <si>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</si>
  <si>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</si>
  <si>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</si>
  <si>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</si>
  <si>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</si>
  <si>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</si>
  <si>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</si>
  <si>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</si>
  <si>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</si>
  <si>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</si>
  <si>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</si>
  <si>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</si>
  <si>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</si>
  <si>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</si>
  <si>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</si>
  <si>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</si>
  <si>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</si>
  <si>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</si>
  <si>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</si>
  <si>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</si>
  <si>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</si>
  <si>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</si>
  <si>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</si>
  <si>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</si>
  <si>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</si>
  <si>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</si>
  <si>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</si>
  <si>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</si>
  <si>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</si>
  <si>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</si>
  <si>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</si>
  <si>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</si>
  <si>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</si>
  <si>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</si>
  <si>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</si>
  <si>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</si>
  <si>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</si>
  <si>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</si>
  <si>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</si>
  <si>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</si>
  <si>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</si>
  <si>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</si>
  <si>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</si>
  <si>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</si>
  <si>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Кошторис</t>
  </si>
  <si>
    <t>грн.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</si>
  <si>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</si>
  <si>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</si>
  <si>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</si>
  <si>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</si>
  <si>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</si>
  <si>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</si>
  <si>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</si>
  <si>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</si>
  <si>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</si>
  <si>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</si>
  <si>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</si>
  <si>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0443</t>
  </si>
  <si>
    <t>Забезпечення реалізації заходів щодо розвитку закладів в галузі фізичної культури та спорту</t>
  </si>
  <si>
    <t>Створення належних умов для функціонування закладу фізичної культури і спорту</t>
  </si>
  <si>
    <t>Реконструкція міського стадіону з добудовою будівель(спортивного призначення)</t>
  </si>
  <si>
    <t>Обсяг видатків на реконструкцію міського стадіону з добудовою будівель(спортивного призначення)</t>
  </si>
  <si>
    <t>Забезпечення належних умов для функціонування закладу фізичної культури і спорту</t>
  </si>
  <si>
    <t>0117325</t>
  </si>
  <si>
    <t>Будівництво-1 споруд, установ та закладів фізичної культури і спорту</t>
  </si>
  <si>
    <t>7325</t>
  </si>
  <si>
    <t xml:space="preserve">Програма соціально-економічного розвитку Ічнянської міської ради на 2021-2023 роки_x000D_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</si>
</sst>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7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3"/>
  <sheetViews>
    <sheetView tabSelected="1" topLeftCell="A2" zoomScaleNormal="100" workbookViewId="0">
      <selection activeCell="A72" sqref="A72:V7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5" t="s">
        <v>52</v>
      </c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</row>
    <row r="3" spans="1:64" ht="9" customHeight="1" x14ac:dyDescent="0.2"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</row>
    <row r="4" spans="1:64" ht="15.75" customHeight="1" x14ac:dyDescent="0.2"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</row>
    <row r="7" spans="1:64" ht="9.75" hidden="1" customHeight="1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</row>
    <row r="8" spans="1:64" ht="9.75" hidden="1" customHeight="1" x14ac:dyDescent="0.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</row>
    <row r="9" spans="1:64" ht="8.25" hidden="1" customHeight="1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</row>
    <row r="10" spans="1:64" ht="15.75" x14ac:dyDescent="0.2">
      <c r="A10" s="36" t="s">
        <v>20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</row>
    <row r="11" spans="1:64" ht="15.75" customHeight="1" x14ac:dyDescent="0.2">
      <c r="A11" s="36" t="s">
        <v>38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</row>
    <row r="12" spans="1:64" ht="15.75" customHeight="1" x14ac:dyDescent="0.2">
      <c r="A12" s="36" t="s">
        <v>81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37" t="s">
        <v>72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18"/>
      <c r="N14" s="39" t="s">
        <v>73</v>
      </c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19"/>
      <c r="AU14" s="37" t="s">
        <v>78</v>
      </c>
      <c r="AV14" s="38"/>
      <c r="AW14" s="38"/>
      <c r="AX14" s="38"/>
      <c r="AY14" s="38"/>
      <c r="AZ14" s="38"/>
      <c r="BA14" s="38"/>
      <c r="BB14" s="3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41" t="s">
        <v>57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20"/>
      <c r="N15" s="42" t="s">
        <v>58</v>
      </c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20"/>
      <c r="AU15" s="41" t="s">
        <v>59</v>
      </c>
      <c r="AV15" s="41"/>
      <c r="AW15" s="41"/>
      <c r="AX15" s="41"/>
      <c r="AY15" s="41"/>
      <c r="AZ15" s="41"/>
      <c r="BA15" s="41"/>
      <c r="BB15" s="41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37" t="s">
        <v>82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18"/>
      <c r="N17" s="39" t="s">
        <v>73</v>
      </c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19"/>
      <c r="AU17" s="37" t="s">
        <v>78</v>
      </c>
      <c r="AV17" s="38"/>
      <c r="AW17" s="38"/>
      <c r="AX17" s="38"/>
      <c r="AY17" s="38"/>
      <c r="AZ17" s="38"/>
      <c r="BA17" s="38"/>
      <c r="BB17" s="3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41" t="s">
        <v>57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20"/>
      <c r="N18" s="42" t="s">
        <v>60</v>
      </c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20"/>
      <c r="AU18" s="41" t="s">
        <v>59</v>
      </c>
      <c r="AV18" s="41"/>
      <c r="AW18" s="41"/>
      <c r="AX18" s="41"/>
      <c r="AY18" s="41"/>
      <c r="AZ18" s="41"/>
      <c r="BA18" s="41"/>
      <c r="BB18" s="41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37</v>
      </c>
      <c r="B20" s="37" t="s">
        <v>89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/>
      <c r="N20" s="37" t="s">
        <v>91</v>
      </c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23"/>
      <c r="AA20" s="37" t="s">
        <v>83</v>
      </c>
      <c r="AB20" s="38"/>
      <c r="AC20" s="38"/>
      <c r="AD20" s="38"/>
      <c r="AE20" s="38"/>
      <c r="AF20" s="38"/>
      <c r="AG20" s="38"/>
      <c r="AH20" s="38"/>
      <c r="AI20" s="38"/>
      <c r="AJ20" s="23"/>
      <c r="AK20" s="109" t="s">
        <v>90</v>
      </c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23"/>
      <c r="BE20" s="37" t="s">
        <v>79</v>
      </c>
      <c r="BF20" s="38"/>
      <c r="BG20" s="38"/>
      <c r="BH20" s="38"/>
      <c r="BI20" s="38"/>
      <c r="BJ20" s="38"/>
      <c r="BK20" s="38"/>
      <c r="BL20" s="38"/>
    </row>
    <row r="21" spans="1:79" ht="23.25" customHeight="1" x14ac:dyDescent="0.2">
      <c r="A21"/>
      <c r="B21" s="41" t="s">
        <v>57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/>
      <c r="N21" s="41" t="s">
        <v>61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26"/>
      <c r="AA21" s="44" t="s">
        <v>62</v>
      </c>
      <c r="AB21" s="44"/>
      <c r="AC21" s="44"/>
      <c r="AD21" s="44"/>
      <c r="AE21" s="44"/>
      <c r="AF21" s="44"/>
      <c r="AG21" s="44"/>
      <c r="AH21" s="44"/>
      <c r="AI21" s="44"/>
      <c r="AJ21" s="26"/>
      <c r="AK21" s="45" t="s">
        <v>63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26"/>
      <c r="BE21" s="41" t="s">
        <v>64</v>
      </c>
      <c r="BF21" s="41"/>
      <c r="BG21" s="41"/>
      <c r="BH21" s="41"/>
      <c r="BI21" s="41"/>
      <c r="BJ21" s="41"/>
      <c r="BK21" s="41"/>
      <c r="BL21" s="41"/>
    </row>
    <row r="22" spans="1:79" ht="6.75" customHeight="1" x14ac:dyDescent="0.2"/>
    <row r="23" spans="1:79" ht="15.75" customHeight="1" x14ac:dyDescent="0.2">
      <c r="A23" s="46" t="s">
        <v>43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</row>
    <row r="24" spans="1:79" ht="18.75" customHeight="1" x14ac:dyDescent="0.2">
      <c r="A24" s="48" t="s">
        <v>3</v>
      </c>
      <c r="B24" s="48"/>
      <c r="C24" s="48"/>
      <c r="D24" s="48"/>
      <c r="E24" s="48"/>
      <c r="F24" s="48"/>
      <c r="G24" s="49" t="s">
        <v>41</v>
      </c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1"/>
    </row>
    <row r="25" spans="1:79" ht="10.5" hidden="1" customHeight="1" x14ac:dyDescent="0.2">
      <c r="A25" s="52" t="s">
        <v>39</v>
      </c>
      <c r="B25" s="52"/>
      <c r="C25" s="52"/>
      <c r="D25" s="52"/>
      <c r="E25" s="52"/>
      <c r="F25" s="52"/>
      <c r="G25" s="53" t="s">
        <v>16</v>
      </c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5"/>
      <c r="CA25" s="1" t="s">
        <v>55</v>
      </c>
    </row>
    <row r="26" spans="1:79" ht="12.75" customHeight="1" x14ac:dyDescent="0.2">
      <c r="A26" s="52">
        <v>1</v>
      </c>
      <c r="B26" s="52"/>
      <c r="C26" s="52"/>
      <c r="D26" s="52"/>
      <c r="E26" s="52"/>
      <c r="F26" s="52"/>
      <c r="G26" s="56" t="s">
        <v>84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53</v>
      </c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46" t="s">
        <v>44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15.95" customHeight="1" x14ac:dyDescent="0.2">
      <c r="A29" s="47" t="s">
        <v>88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</row>
    <row r="30" spans="1:79" ht="0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46" t="s">
        <v>45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</row>
    <row r="32" spans="1:79" ht="27.75" customHeight="1" x14ac:dyDescent="0.2">
      <c r="A32" s="48" t="s">
        <v>3</v>
      </c>
      <c r="B32" s="48"/>
      <c r="C32" s="48"/>
      <c r="D32" s="48"/>
      <c r="E32" s="48"/>
      <c r="F32" s="48"/>
      <c r="G32" s="49" t="s">
        <v>42</v>
      </c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1"/>
    </row>
    <row r="33" spans="1:79" ht="10.5" hidden="1" customHeight="1" x14ac:dyDescent="0.2">
      <c r="A33" s="52" t="s">
        <v>15</v>
      </c>
      <c r="B33" s="52"/>
      <c r="C33" s="52"/>
      <c r="D33" s="52"/>
      <c r="E33" s="52"/>
      <c r="F33" s="52"/>
      <c r="G33" s="53" t="s">
        <v>16</v>
      </c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/>
      <c r="CA33" s="1" t="s">
        <v>56</v>
      </c>
    </row>
    <row r="34" spans="1:79" ht="12.75" customHeight="1" x14ac:dyDescent="0.2">
      <c r="A34" s="52">
        <v>1</v>
      </c>
      <c r="B34" s="52"/>
      <c r="C34" s="52"/>
      <c r="D34" s="52"/>
      <c r="E34" s="52"/>
      <c r="F34" s="52"/>
      <c r="G34" s="56" t="s">
        <v>85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54</v>
      </c>
    </row>
    <row r="35" spans="1:79" ht="1.5" customHeight="1" x14ac:dyDescent="0.2"/>
    <row r="36" spans="1:79" ht="15.75" customHeight="1" x14ac:dyDescent="0.2">
      <c r="A36" s="46" t="s">
        <v>46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</row>
    <row r="37" spans="1:79" ht="15" customHeight="1" x14ac:dyDescent="0.2">
      <c r="A37" s="60" t="s">
        <v>80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</row>
    <row r="38" spans="1:79" ht="48" customHeight="1" x14ac:dyDescent="0.2">
      <c r="A38" s="59" t="s">
        <v>3</v>
      </c>
      <c r="B38" s="59"/>
      <c r="C38" s="59" t="s">
        <v>30</v>
      </c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 t="s">
        <v>27</v>
      </c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 t="s">
        <v>49</v>
      </c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 t="s">
        <v>0</v>
      </c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</row>
    <row r="39" spans="1:79" ht="29.1" customHeight="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 t="s">
        <v>2</v>
      </c>
      <c r="AB39" s="59"/>
      <c r="AC39" s="59"/>
      <c r="AD39" s="59"/>
      <c r="AE39" s="59"/>
      <c r="AF39" s="59" t="s">
        <v>1</v>
      </c>
      <c r="AG39" s="59"/>
      <c r="AH39" s="59"/>
      <c r="AI39" s="59"/>
      <c r="AJ39" s="59"/>
      <c r="AK39" s="59" t="s">
        <v>28</v>
      </c>
      <c r="AL39" s="59"/>
      <c r="AM39" s="59"/>
      <c r="AN39" s="59"/>
      <c r="AO39" s="59"/>
      <c r="AP39" s="59" t="s">
        <v>2</v>
      </c>
      <c r="AQ39" s="59"/>
      <c r="AR39" s="59"/>
      <c r="AS39" s="59"/>
      <c r="AT39" s="59"/>
      <c r="AU39" s="59" t="s">
        <v>1</v>
      </c>
      <c r="AV39" s="59"/>
      <c r="AW39" s="59"/>
      <c r="AX39" s="59"/>
      <c r="AY39" s="59"/>
      <c r="AZ39" s="59" t="s">
        <v>28</v>
      </c>
      <c r="BA39" s="59"/>
      <c r="BB39" s="59"/>
      <c r="BC39" s="59"/>
      <c r="BD39" s="59" t="s">
        <v>2</v>
      </c>
      <c r="BE39" s="59"/>
      <c r="BF39" s="59"/>
      <c r="BG39" s="59"/>
      <c r="BH39" s="59"/>
      <c r="BI39" s="59" t="s">
        <v>1</v>
      </c>
      <c r="BJ39" s="59"/>
      <c r="BK39" s="59"/>
      <c r="BL39" s="59"/>
      <c r="BM39" s="59"/>
      <c r="BN39" s="59" t="s">
        <v>29</v>
      </c>
      <c r="BO39" s="59"/>
      <c r="BP39" s="59"/>
      <c r="BQ39" s="59"/>
    </row>
    <row r="40" spans="1:79" ht="15.95" customHeight="1" x14ac:dyDescent="0.2">
      <c r="A40" s="64">
        <v>1</v>
      </c>
      <c r="B40" s="64"/>
      <c r="C40" s="64">
        <v>2</v>
      </c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1">
        <v>3</v>
      </c>
      <c r="AB40" s="62"/>
      <c r="AC40" s="62"/>
      <c r="AD40" s="62"/>
      <c r="AE40" s="63"/>
      <c r="AF40" s="61">
        <v>4</v>
      </c>
      <c r="AG40" s="62"/>
      <c r="AH40" s="62"/>
      <c r="AI40" s="62"/>
      <c r="AJ40" s="63"/>
      <c r="AK40" s="61">
        <v>5</v>
      </c>
      <c r="AL40" s="62"/>
      <c r="AM40" s="62"/>
      <c r="AN40" s="62"/>
      <c r="AO40" s="63"/>
      <c r="AP40" s="61">
        <v>6</v>
      </c>
      <c r="AQ40" s="62"/>
      <c r="AR40" s="62"/>
      <c r="AS40" s="62"/>
      <c r="AT40" s="63"/>
      <c r="AU40" s="61">
        <v>7</v>
      </c>
      <c r="AV40" s="62"/>
      <c r="AW40" s="62"/>
      <c r="AX40" s="62"/>
      <c r="AY40" s="63"/>
      <c r="AZ40" s="61">
        <v>8</v>
      </c>
      <c r="BA40" s="62"/>
      <c r="BB40" s="62"/>
      <c r="BC40" s="63"/>
      <c r="BD40" s="61">
        <v>9</v>
      </c>
      <c r="BE40" s="62"/>
      <c r="BF40" s="62"/>
      <c r="BG40" s="62"/>
      <c r="BH40" s="63"/>
      <c r="BI40" s="64">
        <v>10</v>
      </c>
      <c r="BJ40" s="64"/>
      <c r="BK40" s="64"/>
      <c r="BL40" s="64"/>
      <c r="BM40" s="64"/>
      <c r="BN40" s="64">
        <v>11</v>
      </c>
      <c r="BO40" s="64"/>
      <c r="BP40" s="64"/>
      <c r="BQ40" s="64"/>
    </row>
    <row r="41" spans="1:79" ht="15.75" hidden="1" customHeight="1" x14ac:dyDescent="0.2">
      <c r="A41" s="52" t="s">
        <v>15</v>
      </c>
      <c r="B41" s="52"/>
      <c r="C41" s="65" t="s">
        <v>16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6"/>
      <c r="AA41" s="67" t="s">
        <v>12</v>
      </c>
      <c r="AB41" s="67"/>
      <c r="AC41" s="67"/>
      <c r="AD41" s="67"/>
      <c r="AE41" s="67"/>
      <c r="AF41" s="67" t="s">
        <v>11</v>
      </c>
      <c r="AG41" s="67"/>
      <c r="AH41" s="67"/>
      <c r="AI41" s="67"/>
      <c r="AJ41" s="67"/>
      <c r="AK41" s="68" t="s">
        <v>18</v>
      </c>
      <c r="AL41" s="68"/>
      <c r="AM41" s="68"/>
      <c r="AN41" s="68"/>
      <c r="AO41" s="68"/>
      <c r="AP41" s="67" t="s">
        <v>13</v>
      </c>
      <c r="AQ41" s="67"/>
      <c r="AR41" s="67"/>
      <c r="AS41" s="67"/>
      <c r="AT41" s="67"/>
      <c r="AU41" s="67" t="s">
        <v>14</v>
      </c>
      <c r="AV41" s="67"/>
      <c r="AW41" s="67"/>
      <c r="AX41" s="67"/>
      <c r="AY41" s="67"/>
      <c r="AZ41" s="68" t="s">
        <v>18</v>
      </c>
      <c r="BA41" s="68"/>
      <c r="BB41" s="68"/>
      <c r="BC41" s="68"/>
      <c r="BD41" s="69" t="s">
        <v>34</v>
      </c>
      <c r="BE41" s="69"/>
      <c r="BF41" s="69"/>
      <c r="BG41" s="69"/>
      <c r="BH41" s="69"/>
      <c r="BI41" s="69" t="s">
        <v>34</v>
      </c>
      <c r="BJ41" s="69"/>
      <c r="BK41" s="69"/>
      <c r="BL41" s="69"/>
      <c r="BM41" s="69"/>
      <c r="BN41" s="70" t="s">
        <v>18</v>
      </c>
      <c r="BO41" s="70"/>
      <c r="BP41" s="70"/>
      <c r="BQ41" s="70"/>
      <c r="CA41" s="1" t="s">
        <v>21</v>
      </c>
    </row>
    <row r="42" spans="1:79" ht="31.5" customHeight="1" x14ac:dyDescent="0.2">
      <c r="A42" s="59">
        <v>1</v>
      </c>
      <c r="B42" s="59"/>
      <c r="C42" s="71" t="s">
        <v>86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3"/>
      <c r="AA42" s="74">
        <v>0</v>
      </c>
      <c r="AB42" s="74"/>
      <c r="AC42" s="74"/>
      <c r="AD42" s="74"/>
      <c r="AE42" s="74"/>
      <c r="AF42" s="74">
        <v>75000</v>
      </c>
      <c r="AG42" s="74"/>
      <c r="AH42" s="74"/>
      <c r="AI42" s="74"/>
      <c r="AJ42" s="74"/>
      <c r="AK42" s="74">
        <f>AA42+AF42</f>
        <v>75000</v>
      </c>
      <c r="AL42" s="74"/>
      <c r="AM42" s="74"/>
      <c r="AN42" s="74"/>
      <c r="AO42" s="74"/>
      <c r="AP42" s="74">
        <v>0</v>
      </c>
      <c r="AQ42" s="74"/>
      <c r="AR42" s="74"/>
      <c r="AS42" s="74"/>
      <c r="AT42" s="74"/>
      <c r="AU42" s="74">
        <v>0</v>
      </c>
      <c r="AV42" s="74"/>
      <c r="AW42" s="74"/>
      <c r="AX42" s="74"/>
      <c r="AY42" s="74"/>
      <c r="AZ42" s="74">
        <f>AP42+AU42</f>
        <v>0</v>
      </c>
      <c r="BA42" s="74"/>
      <c r="BB42" s="74"/>
      <c r="BC42" s="74"/>
      <c r="BD42" s="74">
        <f>AP42-AA42</f>
        <v>0</v>
      </c>
      <c r="BE42" s="74"/>
      <c r="BF42" s="74"/>
      <c r="BG42" s="74"/>
      <c r="BH42" s="74"/>
      <c r="BI42" s="74">
        <f>AU42-AF42</f>
        <v>-75000</v>
      </c>
      <c r="BJ42" s="74"/>
      <c r="BK42" s="74"/>
      <c r="BL42" s="74"/>
      <c r="BM42" s="74"/>
      <c r="BN42" s="74">
        <f>BD42+BI42</f>
        <v>-75000</v>
      </c>
      <c r="BO42" s="74"/>
      <c r="BP42" s="74"/>
      <c r="BQ42" s="74"/>
      <c r="CA42" s="1" t="s">
        <v>22</v>
      </c>
    </row>
    <row r="43" spans="1:79" s="30" customFormat="1" ht="15.75" x14ac:dyDescent="0.2">
      <c r="A43" s="93"/>
      <c r="B43" s="93"/>
      <c r="C43" s="105" t="s">
        <v>66</v>
      </c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2"/>
      <c r="AA43" s="106">
        <v>0</v>
      </c>
      <c r="AB43" s="106"/>
      <c r="AC43" s="106"/>
      <c r="AD43" s="106"/>
      <c r="AE43" s="106"/>
      <c r="AF43" s="106">
        <v>75000</v>
      </c>
      <c r="AG43" s="106"/>
      <c r="AH43" s="106"/>
      <c r="AI43" s="106"/>
      <c r="AJ43" s="106"/>
      <c r="AK43" s="106">
        <f>AA43+AF43</f>
        <v>75000</v>
      </c>
      <c r="AL43" s="106"/>
      <c r="AM43" s="106"/>
      <c r="AN43" s="106"/>
      <c r="AO43" s="106"/>
      <c r="AP43" s="106">
        <v>0</v>
      </c>
      <c r="AQ43" s="106"/>
      <c r="AR43" s="106"/>
      <c r="AS43" s="106"/>
      <c r="AT43" s="106"/>
      <c r="AU43" s="106">
        <v>0</v>
      </c>
      <c r="AV43" s="106"/>
      <c r="AW43" s="106"/>
      <c r="AX43" s="106"/>
      <c r="AY43" s="106"/>
      <c r="AZ43" s="106">
        <f>AP43+AU43</f>
        <v>0</v>
      </c>
      <c r="BA43" s="106"/>
      <c r="BB43" s="106"/>
      <c r="BC43" s="106"/>
      <c r="BD43" s="106">
        <f>AP43-AA43</f>
        <v>0</v>
      </c>
      <c r="BE43" s="106"/>
      <c r="BF43" s="106"/>
      <c r="BG43" s="106"/>
      <c r="BH43" s="106"/>
      <c r="BI43" s="106">
        <f>AU43-AF43</f>
        <v>-75000</v>
      </c>
      <c r="BJ43" s="106"/>
      <c r="BK43" s="106"/>
      <c r="BL43" s="106"/>
      <c r="BM43" s="106"/>
      <c r="BN43" s="106">
        <f>BD43+BI43</f>
        <v>-75000</v>
      </c>
      <c r="BO43" s="106"/>
      <c r="BP43" s="106"/>
      <c r="BQ43" s="106"/>
    </row>
    <row r="44" spans="1:79" hidden="1" x14ac:dyDescent="0.2"/>
    <row r="45" spans="1:79" ht="15.75" customHeight="1" x14ac:dyDescent="0.2">
      <c r="A45" s="46" t="s">
        <v>47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</row>
    <row r="46" spans="1:79" ht="15" customHeight="1" x14ac:dyDescent="0.2">
      <c r="A46" s="60" t="s">
        <v>80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</row>
    <row r="47" spans="1:79" ht="28.5" customHeight="1" x14ac:dyDescent="0.2">
      <c r="A47" s="59" t="s">
        <v>31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 t="s">
        <v>27</v>
      </c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 t="s">
        <v>49</v>
      </c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 t="s">
        <v>0</v>
      </c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2"/>
      <c r="BN47" s="2"/>
      <c r="BO47" s="2"/>
      <c r="BP47" s="2"/>
      <c r="BQ47" s="2"/>
    </row>
    <row r="48" spans="1:79" ht="29.1" customHeight="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 t="s">
        <v>2</v>
      </c>
      <c r="R48" s="59"/>
      <c r="S48" s="59"/>
      <c r="T48" s="59"/>
      <c r="U48" s="59"/>
      <c r="V48" s="59" t="s">
        <v>1</v>
      </c>
      <c r="W48" s="59"/>
      <c r="X48" s="59"/>
      <c r="Y48" s="59"/>
      <c r="Z48" s="59"/>
      <c r="AA48" s="59" t="s">
        <v>28</v>
      </c>
      <c r="AB48" s="59"/>
      <c r="AC48" s="59"/>
      <c r="AD48" s="59"/>
      <c r="AE48" s="59"/>
      <c r="AF48" s="59"/>
      <c r="AG48" s="59" t="s">
        <v>2</v>
      </c>
      <c r="AH48" s="59"/>
      <c r="AI48" s="59"/>
      <c r="AJ48" s="59"/>
      <c r="AK48" s="59"/>
      <c r="AL48" s="59" t="s">
        <v>1</v>
      </c>
      <c r="AM48" s="59"/>
      <c r="AN48" s="59"/>
      <c r="AO48" s="59"/>
      <c r="AP48" s="59"/>
      <c r="AQ48" s="59" t="s">
        <v>28</v>
      </c>
      <c r="AR48" s="59"/>
      <c r="AS48" s="59"/>
      <c r="AT48" s="59"/>
      <c r="AU48" s="59"/>
      <c r="AV48" s="59"/>
      <c r="AW48" s="75" t="s">
        <v>2</v>
      </c>
      <c r="AX48" s="76"/>
      <c r="AY48" s="76"/>
      <c r="AZ48" s="76"/>
      <c r="BA48" s="77"/>
      <c r="BB48" s="75" t="s">
        <v>1</v>
      </c>
      <c r="BC48" s="76"/>
      <c r="BD48" s="76"/>
      <c r="BE48" s="76"/>
      <c r="BF48" s="77"/>
      <c r="BG48" s="59" t="s">
        <v>28</v>
      </c>
      <c r="BH48" s="59"/>
      <c r="BI48" s="59"/>
      <c r="BJ48" s="59"/>
      <c r="BK48" s="59"/>
      <c r="BL48" s="59"/>
      <c r="BM48" s="2"/>
      <c r="BN48" s="2"/>
      <c r="BO48" s="2"/>
      <c r="BP48" s="2"/>
      <c r="BQ48" s="2"/>
    </row>
    <row r="49" spans="1:79" ht="15.95" customHeight="1" x14ac:dyDescent="0.25">
      <c r="A49" s="59">
        <v>1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>
        <v>2</v>
      </c>
      <c r="R49" s="59"/>
      <c r="S49" s="59"/>
      <c r="T49" s="59"/>
      <c r="U49" s="59"/>
      <c r="V49" s="59">
        <v>3</v>
      </c>
      <c r="W49" s="59"/>
      <c r="X49" s="59"/>
      <c r="Y49" s="59"/>
      <c r="Z49" s="59"/>
      <c r="AA49" s="59">
        <v>4</v>
      </c>
      <c r="AB49" s="59"/>
      <c r="AC49" s="59"/>
      <c r="AD49" s="59"/>
      <c r="AE49" s="59"/>
      <c r="AF49" s="59"/>
      <c r="AG49" s="59">
        <v>5</v>
      </c>
      <c r="AH49" s="59"/>
      <c r="AI49" s="59"/>
      <c r="AJ49" s="59"/>
      <c r="AK49" s="59"/>
      <c r="AL49" s="59">
        <v>6</v>
      </c>
      <c r="AM49" s="59"/>
      <c r="AN49" s="59"/>
      <c r="AO49" s="59"/>
      <c r="AP49" s="59"/>
      <c r="AQ49" s="59">
        <v>7</v>
      </c>
      <c r="AR49" s="59"/>
      <c r="AS49" s="59"/>
      <c r="AT49" s="59"/>
      <c r="AU49" s="59"/>
      <c r="AV49" s="59"/>
      <c r="AW49" s="59">
        <v>8</v>
      </c>
      <c r="AX49" s="59"/>
      <c r="AY49" s="59"/>
      <c r="AZ49" s="59"/>
      <c r="BA49" s="59"/>
      <c r="BB49" s="80">
        <v>9</v>
      </c>
      <c r="BC49" s="80"/>
      <c r="BD49" s="80"/>
      <c r="BE49" s="80"/>
      <c r="BF49" s="80"/>
      <c r="BG49" s="80">
        <v>10</v>
      </c>
      <c r="BH49" s="80"/>
      <c r="BI49" s="80"/>
      <c r="BJ49" s="80"/>
      <c r="BK49" s="80"/>
      <c r="BL49" s="80"/>
      <c r="BM49" s="5"/>
      <c r="BN49" s="5"/>
      <c r="BO49" s="5"/>
      <c r="BP49" s="5"/>
      <c r="BQ49" s="5"/>
    </row>
    <row r="50" spans="1:79" ht="18" hidden="1" customHeight="1" x14ac:dyDescent="0.2">
      <c r="A50" s="81" t="s">
        <v>16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67" t="s">
        <v>12</v>
      </c>
      <c r="R50" s="67"/>
      <c r="S50" s="67"/>
      <c r="T50" s="67"/>
      <c r="U50" s="67"/>
      <c r="V50" s="67" t="s">
        <v>11</v>
      </c>
      <c r="W50" s="67"/>
      <c r="X50" s="67"/>
      <c r="Y50" s="67"/>
      <c r="Z50" s="67"/>
      <c r="AA50" s="68" t="s">
        <v>18</v>
      </c>
      <c r="AB50" s="70"/>
      <c r="AC50" s="70"/>
      <c r="AD50" s="70"/>
      <c r="AE50" s="70"/>
      <c r="AF50" s="70"/>
      <c r="AG50" s="67" t="s">
        <v>13</v>
      </c>
      <c r="AH50" s="67"/>
      <c r="AI50" s="67"/>
      <c r="AJ50" s="67"/>
      <c r="AK50" s="67"/>
      <c r="AL50" s="67" t="s">
        <v>14</v>
      </c>
      <c r="AM50" s="67"/>
      <c r="AN50" s="67"/>
      <c r="AO50" s="67"/>
      <c r="AP50" s="67"/>
      <c r="AQ50" s="68" t="s">
        <v>18</v>
      </c>
      <c r="AR50" s="70"/>
      <c r="AS50" s="70"/>
      <c r="AT50" s="70"/>
      <c r="AU50" s="70"/>
      <c r="AV50" s="70"/>
      <c r="AW50" s="82" t="s">
        <v>19</v>
      </c>
      <c r="AX50" s="83"/>
      <c r="AY50" s="83"/>
      <c r="AZ50" s="83"/>
      <c r="BA50" s="84"/>
      <c r="BB50" s="82" t="s">
        <v>19</v>
      </c>
      <c r="BC50" s="83"/>
      <c r="BD50" s="83"/>
      <c r="BE50" s="83"/>
      <c r="BF50" s="84"/>
      <c r="BG50" s="70" t="s">
        <v>18</v>
      </c>
      <c r="BH50" s="70"/>
      <c r="BI50" s="70"/>
      <c r="BJ50" s="70"/>
      <c r="BK50" s="70"/>
      <c r="BL50" s="70"/>
      <c r="BM50" s="6"/>
      <c r="BN50" s="6"/>
      <c r="BO50" s="6"/>
      <c r="BP50" s="6"/>
      <c r="BQ50" s="6"/>
      <c r="CA50" s="1" t="s">
        <v>23</v>
      </c>
    </row>
    <row r="51" spans="1:79" ht="30" customHeight="1" x14ac:dyDescent="0.2">
      <c r="A51" s="104" t="s">
        <v>92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3"/>
      <c r="Q51" s="78">
        <v>0</v>
      </c>
      <c r="R51" s="78"/>
      <c r="S51" s="78"/>
      <c r="T51" s="78"/>
      <c r="U51" s="78"/>
      <c r="V51" s="78">
        <v>75000</v>
      </c>
      <c r="W51" s="78"/>
      <c r="X51" s="78"/>
      <c r="Y51" s="78"/>
      <c r="Z51" s="78"/>
      <c r="AA51" s="78">
        <f>Q51+V51</f>
        <v>75000</v>
      </c>
      <c r="AB51" s="78"/>
      <c r="AC51" s="78"/>
      <c r="AD51" s="78"/>
      <c r="AE51" s="78"/>
      <c r="AF51" s="78"/>
      <c r="AG51" s="78">
        <v>0</v>
      </c>
      <c r="AH51" s="78"/>
      <c r="AI51" s="78"/>
      <c r="AJ51" s="78"/>
      <c r="AK51" s="78"/>
      <c r="AL51" s="78">
        <v>0</v>
      </c>
      <c r="AM51" s="78"/>
      <c r="AN51" s="78"/>
      <c r="AO51" s="78"/>
      <c r="AP51" s="78"/>
      <c r="AQ51" s="78">
        <f>AG51+AL51</f>
        <v>0</v>
      </c>
      <c r="AR51" s="78"/>
      <c r="AS51" s="78"/>
      <c r="AT51" s="78"/>
      <c r="AU51" s="78"/>
      <c r="AV51" s="78"/>
      <c r="AW51" s="78">
        <f>AG51-Q51</f>
        <v>0</v>
      </c>
      <c r="AX51" s="78"/>
      <c r="AY51" s="78"/>
      <c r="AZ51" s="78"/>
      <c r="BA51" s="78"/>
      <c r="BB51" s="79">
        <f>AL51-V51</f>
        <v>-75000</v>
      </c>
      <c r="BC51" s="79"/>
      <c r="BD51" s="79"/>
      <c r="BE51" s="79"/>
      <c r="BF51" s="79"/>
      <c r="BG51" s="79">
        <f>AW51+BB51</f>
        <v>-75000</v>
      </c>
      <c r="BH51" s="79"/>
      <c r="BI51" s="79"/>
      <c r="BJ51" s="79"/>
      <c r="BK51" s="79"/>
      <c r="BL51" s="79"/>
      <c r="BM51" s="7"/>
      <c r="BN51" s="7"/>
      <c r="BO51" s="7"/>
      <c r="BP51" s="7"/>
      <c r="BQ51" s="7"/>
      <c r="CA51" s="1" t="s">
        <v>24</v>
      </c>
    </row>
    <row r="52" spans="1:79" s="30" customFormat="1" ht="13.5" customHeight="1" x14ac:dyDescent="0.2">
      <c r="A52" s="100" t="s">
        <v>67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2"/>
      <c r="Q52" s="103">
        <v>0</v>
      </c>
      <c r="R52" s="103"/>
      <c r="S52" s="103"/>
      <c r="T52" s="103"/>
      <c r="U52" s="103"/>
      <c r="V52" s="103">
        <v>75000</v>
      </c>
      <c r="W52" s="103"/>
      <c r="X52" s="103"/>
      <c r="Y52" s="103"/>
      <c r="Z52" s="103"/>
      <c r="AA52" s="103">
        <f>Q52+V52</f>
        <v>75000</v>
      </c>
      <c r="AB52" s="103"/>
      <c r="AC52" s="103"/>
      <c r="AD52" s="103"/>
      <c r="AE52" s="103"/>
      <c r="AF52" s="103"/>
      <c r="AG52" s="103">
        <v>0</v>
      </c>
      <c r="AH52" s="103"/>
      <c r="AI52" s="103"/>
      <c r="AJ52" s="103"/>
      <c r="AK52" s="103"/>
      <c r="AL52" s="103">
        <v>0</v>
      </c>
      <c r="AM52" s="103"/>
      <c r="AN52" s="103"/>
      <c r="AO52" s="103"/>
      <c r="AP52" s="103"/>
      <c r="AQ52" s="103">
        <f>AG52+AL52</f>
        <v>0</v>
      </c>
      <c r="AR52" s="103"/>
      <c r="AS52" s="103"/>
      <c r="AT52" s="103"/>
      <c r="AU52" s="103"/>
      <c r="AV52" s="103"/>
      <c r="AW52" s="103">
        <f>AG52-Q52</f>
        <v>0</v>
      </c>
      <c r="AX52" s="103"/>
      <c r="AY52" s="103"/>
      <c r="AZ52" s="103"/>
      <c r="BA52" s="103"/>
      <c r="BB52" s="107">
        <f>AL52-V52</f>
        <v>-75000</v>
      </c>
      <c r="BC52" s="107"/>
      <c r="BD52" s="107"/>
      <c r="BE52" s="107"/>
      <c r="BF52" s="107"/>
      <c r="BG52" s="107">
        <f>AW52+BB52</f>
        <v>-75000</v>
      </c>
      <c r="BH52" s="107"/>
      <c r="BI52" s="107"/>
      <c r="BJ52" s="107"/>
      <c r="BK52" s="107"/>
      <c r="BL52" s="107"/>
      <c r="BM52" s="31"/>
      <c r="BN52" s="31"/>
      <c r="BO52" s="31"/>
      <c r="BP52" s="31"/>
      <c r="BQ52" s="31"/>
    </row>
    <row r="53" spans="1:79" hidden="1" x14ac:dyDescent="0.2"/>
    <row r="54" spans="1:79" ht="15.75" customHeight="1" x14ac:dyDescent="0.2">
      <c r="A54" s="46" t="s">
        <v>48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</row>
    <row r="56" spans="1:79" ht="45" customHeight="1" x14ac:dyDescent="0.2">
      <c r="A56" s="85" t="s">
        <v>7</v>
      </c>
      <c r="B56" s="86"/>
      <c r="C56" s="85" t="s">
        <v>6</v>
      </c>
      <c r="D56" s="89"/>
      <c r="E56" s="89"/>
      <c r="F56" s="89"/>
      <c r="G56" s="89"/>
      <c r="H56" s="89"/>
      <c r="I56" s="86"/>
      <c r="J56" s="85" t="s">
        <v>5</v>
      </c>
      <c r="K56" s="89"/>
      <c r="L56" s="89"/>
      <c r="M56" s="89"/>
      <c r="N56" s="86"/>
      <c r="O56" s="85" t="s">
        <v>4</v>
      </c>
      <c r="P56" s="89"/>
      <c r="Q56" s="89"/>
      <c r="R56" s="89"/>
      <c r="S56" s="89"/>
      <c r="T56" s="89"/>
      <c r="U56" s="89"/>
      <c r="V56" s="89"/>
      <c r="W56" s="89"/>
      <c r="X56" s="86"/>
      <c r="Y56" s="59" t="s">
        <v>27</v>
      </c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 t="s">
        <v>50</v>
      </c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91" t="s">
        <v>0</v>
      </c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"/>
      <c r="BS56" s="9"/>
      <c r="BT56" s="9"/>
      <c r="BU56" s="9"/>
      <c r="BV56" s="9"/>
      <c r="BW56" s="9"/>
      <c r="BX56" s="9"/>
      <c r="BY56" s="9"/>
      <c r="BZ56" s="8"/>
    </row>
    <row r="57" spans="1:79" ht="32.25" customHeight="1" x14ac:dyDescent="0.2">
      <c r="A57" s="87"/>
      <c r="B57" s="88"/>
      <c r="C57" s="87"/>
      <c r="D57" s="90"/>
      <c r="E57" s="90"/>
      <c r="F57" s="90"/>
      <c r="G57" s="90"/>
      <c r="H57" s="90"/>
      <c r="I57" s="88"/>
      <c r="J57" s="87"/>
      <c r="K57" s="90"/>
      <c r="L57" s="90"/>
      <c r="M57" s="90"/>
      <c r="N57" s="88"/>
      <c r="O57" s="87"/>
      <c r="P57" s="90"/>
      <c r="Q57" s="90"/>
      <c r="R57" s="90"/>
      <c r="S57" s="90"/>
      <c r="T57" s="90"/>
      <c r="U57" s="90"/>
      <c r="V57" s="90"/>
      <c r="W57" s="90"/>
      <c r="X57" s="88"/>
      <c r="Y57" s="75" t="s">
        <v>2</v>
      </c>
      <c r="Z57" s="76"/>
      <c r="AA57" s="76"/>
      <c r="AB57" s="76"/>
      <c r="AC57" s="77"/>
      <c r="AD57" s="75" t="s">
        <v>1</v>
      </c>
      <c r="AE57" s="76"/>
      <c r="AF57" s="76"/>
      <c r="AG57" s="76"/>
      <c r="AH57" s="77"/>
      <c r="AI57" s="59" t="s">
        <v>28</v>
      </c>
      <c r="AJ57" s="59"/>
      <c r="AK57" s="59"/>
      <c r="AL57" s="59"/>
      <c r="AM57" s="59"/>
      <c r="AN57" s="59" t="s">
        <v>2</v>
      </c>
      <c r="AO57" s="59"/>
      <c r="AP57" s="59"/>
      <c r="AQ57" s="59"/>
      <c r="AR57" s="59"/>
      <c r="AS57" s="59" t="s">
        <v>1</v>
      </c>
      <c r="AT57" s="59"/>
      <c r="AU57" s="59"/>
      <c r="AV57" s="59"/>
      <c r="AW57" s="59"/>
      <c r="AX57" s="59" t="s">
        <v>28</v>
      </c>
      <c r="AY57" s="59"/>
      <c r="AZ57" s="59"/>
      <c r="BA57" s="59"/>
      <c r="BB57" s="59"/>
      <c r="BC57" s="59" t="s">
        <v>2</v>
      </c>
      <c r="BD57" s="59"/>
      <c r="BE57" s="59"/>
      <c r="BF57" s="59"/>
      <c r="BG57" s="59"/>
      <c r="BH57" s="59" t="s">
        <v>1</v>
      </c>
      <c r="BI57" s="59"/>
      <c r="BJ57" s="59"/>
      <c r="BK57" s="59"/>
      <c r="BL57" s="59"/>
      <c r="BM57" s="59" t="s">
        <v>28</v>
      </c>
      <c r="BN57" s="59"/>
      <c r="BO57" s="59"/>
      <c r="BP57" s="59"/>
      <c r="BQ57" s="59"/>
      <c r="BR57" s="2"/>
      <c r="BS57" s="2"/>
      <c r="BT57" s="2"/>
      <c r="BU57" s="2"/>
      <c r="BV57" s="2"/>
      <c r="BW57" s="2"/>
      <c r="BX57" s="2"/>
      <c r="BY57" s="2"/>
      <c r="BZ57" s="8"/>
    </row>
    <row r="58" spans="1:79" ht="15.95" customHeight="1" x14ac:dyDescent="0.2">
      <c r="A58" s="59">
        <v>1</v>
      </c>
      <c r="B58" s="59"/>
      <c r="C58" s="59">
        <v>2</v>
      </c>
      <c r="D58" s="59"/>
      <c r="E58" s="59"/>
      <c r="F58" s="59"/>
      <c r="G58" s="59"/>
      <c r="H58" s="59"/>
      <c r="I58" s="59"/>
      <c r="J58" s="59">
        <v>3</v>
      </c>
      <c r="K58" s="59"/>
      <c r="L58" s="59"/>
      <c r="M58" s="59"/>
      <c r="N58" s="59"/>
      <c r="O58" s="59">
        <v>4</v>
      </c>
      <c r="P58" s="59"/>
      <c r="Q58" s="59"/>
      <c r="R58" s="59"/>
      <c r="S58" s="59"/>
      <c r="T58" s="59"/>
      <c r="U58" s="59"/>
      <c r="V58" s="59"/>
      <c r="W58" s="59"/>
      <c r="X58" s="59"/>
      <c r="Y58" s="59">
        <v>5</v>
      </c>
      <c r="Z58" s="59"/>
      <c r="AA58" s="59"/>
      <c r="AB58" s="59"/>
      <c r="AC58" s="59"/>
      <c r="AD58" s="59">
        <v>6</v>
      </c>
      <c r="AE58" s="59"/>
      <c r="AF58" s="59"/>
      <c r="AG58" s="59"/>
      <c r="AH58" s="59"/>
      <c r="AI58" s="59">
        <v>7</v>
      </c>
      <c r="AJ58" s="59"/>
      <c r="AK58" s="59"/>
      <c r="AL58" s="59"/>
      <c r="AM58" s="59"/>
      <c r="AN58" s="75">
        <v>8</v>
      </c>
      <c r="AO58" s="76"/>
      <c r="AP58" s="76"/>
      <c r="AQ58" s="76"/>
      <c r="AR58" s="77"/>
      <c r="AS58" s="75">
        <v>9</v>
      </c>
      <c r="AT58" s="76"/>
      <c r="AU58" s="76"/>
      <c r="AV58" s="76"/>
      <c r="AW58" s="77"/>
      <c r="AX58" s="75">
        <v>10</v>
      </c>
      <c r="AY58" s="76"/>
      <c r="AZ58" s="76"/>
      <c r="BA58" s="76"/>
      <c r="BB58" s="77"/>
      <c r="BC58" s="75">
        <v>11</v>
      </c>
      <c r="BD58" s="76"/>
      <c r="BE58" s="76"/>
      <c r="BF58" s="76"/>
      <c r="BG58" s="77"/>
      <c r="BH58" s="75">
        <v>12</v>
      </c>
      <c r="BI58" s="76"/>
      <c r="BJ58" s="76"/>
      <c r="BK58" s="76"/>
      <c r="BL58" s="77"/>
      <c r="BM58" s="75">
        <v>13</v>
      </c>
      <c r="BN58" s="76"/>
      <c r="BO58" s="76"/>
      <c r="BP58" s="76"/>
      <c r="BQ58" s="77"/>
      <c r="BR58" s="2"/>
      <c r="BS58" s="2"/>
      <c r="BT58" s="2"/>
      <c r="BU58" s="2"/>
      <c r="BV58" s="2"/>
      <c r="BW58" s="2"/>
      <c r="BX58" s="2"/>
      <c r="BY58" s="2"/>
      <c r="BZ58" s="8"/>
    </row>
    <row r="59" spans="1:79" ht="12.75" hidden="1" customHeight="1" x14ac:dyDescent="0.2">
      <c r="A59" s="52" t="s">
        <v>39</v>
      </c>
      <c r="B59" s="52"/>
      <c r="C59" s="53" t="s">
        <v>16</v>
      </c>
      <c r="D59" s="54"/>
      <c r="E59" s="54"/>
      <c r="F59" s="54"/>
      <c r="G59" s="54"/>
      <c r="H59" s="54"/>
      <c r="I59" s="55"/>
      <c r="J59" s="52" t="s">
        <v>17</v>
      </c>
      <c r="K59" s="52"/>
      <c r="L59" s="52"/>
      <c r="M59" s="52"/>
      <c r="N59" s="52"/>
      <c r="O59" s="81" t="s">
        <v>40</v>
      </c>
      <c r="P59" s="81"/>
      <c r="Q59" s="81"/>
      <c r="R59" s="81"/>
      <c r="S59" s="81"/>
      <c r="T59" s="81"/>
      <c r="U59" s="81"/>
      <c r="V59" s="81"/>
      <c r="W59" s="81"/>
      <c r="X59" s="53"/>
      <c r="Y59" s="67" t="s">
        <v>12</v>
      </c>
      <c r="Z59" s="67"/>
      <c r="AA59" s="67"/>
      <c r="AB59" s="67"/>
      <c r="AC59" s="67"/>
      <c r="AD59" s="67" t="s">
        <v>32</v>
      </c>
      <c r="AE59" s="67"/>
      <c r="AF59" s="67"/>
      <c r="AG59" s="67"/>
      <c r="AH59" s="67"/>
      <c r="AI59" s="67" t="s">
        <v>18</v>
      </c>
      <c r="AJ59" s="67"/>
      <c r="AK59" s="67"/>
      <c r="AL59" s="67"/>
      <c r="AM59" s="67"/>
      <c r="AN59" s="67" t="s">
        <v>33</v>
      </c>
      <c r="AO59" s="67"/>
      <c r="AP59" s="67"/>
      <c r="AQ59" s="67"/>
      <c r="AR59" s="67"/>
      <c r="AS59" s="67" t="s">
        <v>13</v>
      </c>
      <c r="AT59" s="67"/>
      <c r="AU59" s="67"/>
      <c r="AV59" s="67"/>
      <c r="AW59" s="67"/>
      <c r="AX59" s="67" t="s">
        <v>18</v>
      </c>
      <c r="AY59" s="67"/>
      <c r="AZ59" s="67"/>
      <c r="BA59" s="67"/>
      <c r="BB59" s="67"/>
      <c r="BC59" s="67" t="s">
        <v>35</v>
      </c>
      <c r="BD59" s="67"/>
      <c r="BE59" s="67"/>
      <c r="BF59" s="67"/>
      <c r="BG59" s="67"/>
      <c r="BH59" s="67" t="s">
        <v>35</v>
      </c>
      <c r="BI59" s="67"/>
      <c r="BJ59" s="67"/>
      <c r="BK59" s="67"/>
      <c r="BL59" s="67"/>
      <c r="BM59" s="92" t="s">
        <v>18</v>
      </c>
      <c r="BN59" s="92"/>
      <c r="BO59" s="92"/>
      <c r="BP59" s="92"/>
      <c r="BQ59" s="92"/>
      <c r="BR59" s="11"/>
      <c r="BS59" s="11"/>
      <c r="BT59" s="8"/>
      <c r="BU59" s="8"/>
      <c r="BV59" s="8"/>
      <c r="BW59" s="8"/>
      <c r="BX59" s="8"/>
      <c r="BY59" s="8"/>
      <c r="BZ59" s="8"/>
      <c r="CA59" s="1" t="s">
        <v>25</v>
      </c>
    </row>
    <row r="60" spans="1:79" s="30" customFormat="1" ht="15.75" x14ac:dyDescent="0.2">
      <c r="A60" s="93">
        <v>0</v>
      </c>
      <c r="B60" s="93"/>
      <c r="C60" s="94" t="s">
        <v>68</v>
      </c>
      <c r="D60" s="94"/>
      <c r="E60" s="94"/>
      <c r="F60" s="94"/>
      <c r="G60" s="94"/>
      <c r="H60" s="94"/>
      <c r="I60" s="94"/>
      <c r="J60" s="94" t="s">
        <v>69</v>
      </c>
      <c r="K60" s="94"/>
      <c r="L60" s="94"/>
      <c r="M60" s="94"/>
      <c r="N60" s="94"/>
      <c r="O60" s="94" t="s">
        <v>69</v>
      </c>
      <c r="P60" s="94"/>
      <c r="Q60" s="94"/>
      <c r="R60" s="94"/>
      <c r="S60" s="94"/>
      <c r="T60" s="94"/>
      <c r="U60" s="94"/>
      <c r="V60" s="94"/>
      <c r="W60" s="94"/>
      <c r="X60" s="94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108"/>
      <c r="AY60" s="108"/>
      <c r="AZ60" s="108"/>
      <c r="BA60" s="108"/>
      <c r="BB60" s="108"/>
      <c r="BC60" s="108"/>
      <c r="BD60" s="108"/>
      <c r="BE60" s="108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  <c r="BQ60" s="108"/>
      <c r="BR60" s="32"/>
      <c r="BS60" s="32"/>
      <c r="BT60" s="32"/>
      <c r="BU60" s="32"/>
      <c r="BV60" s="32"/>
      <c r="BW60" s="32"/>
      <c r="BX60" s="32"/>
      <c r="BY60" s="32"/>
      <c r="BZ60" s="33"/>
      <c r="CA60" s="30" t="s">
        <v>26</v>
      </c>
    </row>
    <row r="61" spans="1:79" ht="76.5" customHeight="1" x14ac:dyDescent="0.2">
      <c r="A61" s="59">
        <v>0</v>
      </c>
      <c r="B61" s="59"/>
      <c r="C61" s="98" t="s">
        <v>87</v>
      </c>
      <c r="D61" s="72"/>
      <c r="E61" s="72"/>
      <c r="F61" s="72"/>
      <c r="G61" s="72"/>
      <c r="H61" s="72"/>
      <c r="I61" s="73"/>
      <c r="J61" s="99" t="s">
        <v>71</v>
      </c>
      <c r="K61" s="99"/>
      <c r="L61" s="99"/>
      <c r="M61" s="99"/>
      <c r="N61" s="99"/>
      <c r="O61" s="99" t="s">
        <v>70</v>
      </c>
      <c r="P61" s="99"/>
      <c r="Q61" s="99"/>
      <c r="R61" s="99"/>
      <c r="S61" s="99"/>
      <c r="T61" s="99"/>
      <c r="U61" s="99"/>
      <c r="V61" s="99"/>
      <c r="W61" s="99"/>
      <c r="X61" s="99"/>
      <c r="Y61" s="96">
        <v>0</v>
      </c>
      <c r="Z61" s="96"/>
      <c r="AA61" s="96"/>
      <c r="AB61" s="96"/>
      <c r="AC61" s="96"/>
      <c r="AD61" s="96">
        <v>75000</v>
      </c>
      <c r="AE61" s="96"/>
      <c r="AF61" s="96"/>
      <c r="AG61" s="96"/>
      <c r="AH61" s="96"/>
      <c r="AI61" s="96">
        <v>75000</v>
      </c>
      <c r="AJ61" s="96"/>
      <c r="AK61" s="96"/>
      <c r="AL61" s="96"/>
      <c r="AM61" s="96"/>
      <c r="AN61" s="96">
        <v>0</v>
      </c>
      <c r="AO61" s="96"/>
      <c r="AP61" s="96"/>
      <c r="AQ61" s="96"/>
      <c r="AR61" s="96"/>
      <c r="AS61" s="96">
        <v>0</v>
      </c>
      <c r="AT61" s="96"/>
      <c r="AU61" s="96"/>
      <c r="AV61" s="96"/>
      <c r="AW61" s="96"/>
      <c r="AX61" s="97">
        <v>0</v>
      </c>
      <c r="AY61" s="97"/>
      <c r="AZ61" s="97"/>
      <c r="BA61" s="97"/>
      <c r="BB61" s="97"/>
      <c r="BC61" s="97">
        <f>AN61-Y61</f>
        <v>0</v>
      </c>
      <c r="BD61" s="97"/>
      <c r="BE61" s="97"/>
      <c r="BF61" s="97"/>
      <c r="BG61" s="97"/>
      <c r="BH61" s="97">
        <f>AS61-AD61</f>
        <v>-75000</v>
      </c>
      <c r="BI61" s="97"/>
      <c r="BJ61" s="97"/>
      <c r="BK61" s="97"/>
      <c r="BL61" s="97"/>
      <c r="BM61" s="97">
        <v>-75000</v>
      </c>
      <c r="BN61" s="97"/>
      <c r="BO61" s="97"/>
      <c r="BP61" s="97"/>
      <c r="BQ61" s="97"/>
      <c r="BR61" s="10"/>
      <c r="BS61" s="10"/>
      <c r="BT61" s="10"/>
      <c r="BU61" s="10"/>
      <c r="BV61" s="10"/>
      <c r="BW61" s="10"/>
      <c r="BX61" s="10"/>
      <c r="BY61" s="10"/>
      <c r="BZ61" s="8"/>
    </row>
    <row r="62" spans="1:79" hidden="1" x14ac:dyDescent="0.2"/>
    <row r="63" spans="1:79" ht="15.95" customHeight="1" x14ac:dyDescent="0.2">
      <c r="A63" s="46" t="s">
        <v>51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</row>
    <row r="64" spans="1:79" ht="6.75" customHeight="1" x14ac:dyDescent="0.2">
      <c r="A64" s="116"/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  <c r="BB64" s="116"/>
      <c r="BC64" s="116"/>
      <c r="BD64" s="116"/>
      <c r="BE64" s="116"/>
      <c r="BF64" s="116"/>
      <c r="BG64" s="116"/>
      <c r="BH64" s="116"/>
      <c r="BI64" s="116"/>
      <c r="BJ64" s="116"/>
      <c r="BK64" s="116"/>
      <c r="BL64" s="116"/>
    </row>
    <row r="65" spans="1:64" ht="15.75" hidden="1" customHeight="1" x14ac:dyDescent="0.2">
      <c r="A65" s="16"/>
      <c r="B65" s="16"/>
      <c r="C65" s="16"/>
      <c r="D65" s="16"/>
      <c r="E65" s="16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</row>
    <row r="66" spans="1:64" ht="1.5" customHeight="1" x14ac:dyDescent="0.2">
      <c r="A66" s="29" t="s">
        <v>65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</row>
    <row r="67" spans="1:64" ht="1.5" customHeight="1" x14ac:dyDescent="0.25">
      <c r="A67" s="28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</row>
    <row r="68" spans="1:64" ht="21.75" customHeight="1" x14ac:dyDescent="0.2">
      <c r="A68" s="112" t="s">
        <v>74</v>
      </c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3"/>
      <c r="X68" s="113"/>
      <c r="Y68" s="113"/>
      <c r="Z68" s="113"/>
      <c r="AA68" s="113"/>
      <c r="AB68" s="113"/>
      <c r="AC68" s="113"/>
      <c r="AD68" s="113"/>
      <c r="AE68" s="113"/>
      <c r="AF68" s="113"/>
      <c r="AG68" s="113"/>
      <c r="AH68" s="113"/>
      <c r="AI68" s="113"/>
      <c r="AJ68" s="113"/>
      <c r="AK68" s="113"/>
      <c r="AL68" s="113"/>
      <c r="AM68" s="113"/>
      <c r="AN68" s="3"/>
      <c r="AO68" s="3"/>
      <c r="AP68" s="114" t="s">
        <v>76</v>
      </c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</row>
    <row r="69" spans="1:64" x14ac:dyDescent="0.2">
      <c r="W69" s="111" t="s">
        <v>9</v>
      </c>
      <c r="X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34"/>
      <c r="AO69" s="34"/>
      <c r="AP69" s="111" t="s">
        <v>10</v>
      </c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</row>
    <row r="70" spans="1:64" ht="7.5" customHeight="1" x14ac:dyDescent="0.2"/>
    <row r="71" spans="1:64" hidden="1" x14ac:dyDescent="0.2"/>
    <row r="72" spans="1:64" ht="18.75" customHeight="1" x14ac:dyDescent="0.2">
      <c r="A72" s="112" t="s">
        <v>75</v>
      </c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3"/>
      <c r="X72" s="113"/>
      <c r="Y72" s="113"/>
      <c r="Z72" s="113"/>
      <c r="AA72" s="113"/>
      <c r="AB72" s="113"/>
      <c r="AC72" s="113"/>
      <c r="AD72" s="113"/>
      <c r="AE72" s="113"/>
      <c r="AF72" s="113"/>
      <c r="AG72" s="113"/>
      <c r="AH72" s="113"/>
      <c r="AI72" s="113"/>
      <c r="AJ72" s="113"/>
      <c r="AK72" s="113"/>
      <c r="AL72" s="113"/>
      <c r="AM72" s="113"/>
      <c r="AN72" s="3"/>
      <c r="AO72" s="3"/>
      <c r="AP72" s="114" t="s">
        <v>77</v>
      </c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</row>
    <row r="73" spans="1:64" x14ac:dyDescent="0.2">
      <c r="W73" s="111" t="s">
        <v>9</v>
      </c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34"/>
      <c r="AO73" s="34"/>
      <c r="AP73" s="111" t="s">
        <v>10</v>
      </c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</row>
  </sheetData>
  <mergeCells count="241">
    <mergeCell ref="BM61:BQ61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U43:AY43"/>
    <mergeCell ref="AZ43:BC43"/>
    <mergeCell ref="BD43:BH43"/>
    <mergeCell ref="BI43:BM43"/>
    <mergeCell ref="W73:AM73"/>
    <mergeCell ref="AP73:BH73"/>
    <mergeCell ref="BM60:BQ60"/>
    <mergeCell ref="BM59:BQ59"/>
    <mergeCell ref="AN60:AR60"/>
    <mergeCell ref="AS60:AW60"/>
    <mergeCell ref="AI59:AM59"/>
    <mergeCell ref="AN59:AR59"/>
    <mergeCell ref="AS59:AW59"/>
    <mergeCell ref="AX59:BB59"/>
    <mergeCell ref="BC59:BG59"/>
    <mergeCell ref="BH59:BL59"/>
    <mergeCell ref="AX58:BB58"/>
    <mergeCell ref="BC58:BG58"/>
    <mergeCell ref="BH58:BL58"/>
    <mergeCell ref="BM58:BQ58"/>
    <mergeCell ref="AN56:BB56"/>
    <mergeCell ref="BB52:BF52"/>
    <mergeCell ref="BG52:BL52"/>
    <mergeCell ref="V52:Z52"/>
    <mergeCell ref="A68:V68"/>
    <mergeCell ref="W68:AM68"/>
    <mergeCell ref="AP68:BH68"/>
    <mergeCell ref="W69:AM69"/>
    <mergeCell ref="AP69:BH69"/>
    <mergeCell ref="A72:V72"/>
    <mergeCell ref="W72:AM72"/>
    <mergeCell ref="AP72:BH72"/>
    <mergeCell ref="AX60:BB60"/>
    <mergeCell ref="BC60:BG60"/>
    <mergeCell ref="BH60:BL60"/>
    <mergeCell ref="A63:BL63"/>
    <mergeCell ref="A64:BL64"/>
    <mergeCell ref="AS61:AW61"/>
    <mergeCell ref="AX61:BB61"/>
    <mergeCell ref="BC61:BG61"/>
    <mergeCell ref="BH61:BL61"/>
    <mergeCell ref="A60:B60"/>
    <mergeCell ref="C60:I60"/>
    <mergeCell ref="J60:N60"/>
    <mergeCell ref="O60:X60"/>
    <mergeCell ref="Y60:AC60"/>
    <mergeCell ref="AD60:AH60"/>
    <mergeCell ref="AI60:AM60"/>
    <mergeCell ref="A52:P52"/>
    <mergeCell ref="Q52:U52"/>
    <mergeCell ref="AA52:AF52"/>
    <mergeCell ref="AG52:AK52"/>
    <mergeCell ref="AL52:AP52"/>
    <mergeCell ref="AQ52:AV52"/>
    <mergeCell ref="AW52:BA52"/>
    <mergeCell ref="A51:P51"/>
    <mergeCell ref="A59:B59"/>
    <mergeCell ref="C59:I59"/>
    <mergeCell ref="J59:N59"/>
    <mergeCell ref="O59:X59"/>
    <mergeCell ref="Y59:AC59"/>
    <mergeCell ref="AD59:AH59"/>
    <mergeCell ref="A58:B58"/>
    <mergeCell ref="C58:I58"/>
    <mergeCell ref="J58:N58"/>
    <mergeCell ref="O58:X58"/>
    <mergeCell ref="Y58:AC58"/>
    <mergeCell ref="AD58:AH58"/>
    <mergeCell ref="AI58:AM58"/>
    <mergeCell ref="AN58:AR58"/>
    <mergeCell ref="AS58:AW58"/>
    <mergeCell ref="A54:BQ54"/>
    <mergeCell ref="A56:B57"/>
    <mergeCell ref="C56:I57"/>
    <mergeCell ref="J56:N57"/>
    <mergeCell ref="O56:X57"/>
    <mergeCell ref="Y56:AM56"/>
    <mergeCell ref="BC56:BQ56"/>
    <mergeCell ref="Y57:AC57"/>
    <mergeCell ref="AD57:AH57"/>
    <mergeCell ref="AI57:AM57"/>
    <mergeCell ref="AN57:AR57"/>
    <mergeCell ref="AS57:AW57"/>
    <mergeCell ref="AX57:BB57"/>
    <mergeCell ref="BC57:BG57"/>
    <mergeCell ref="BH57:BL57"/>
    <mergeCell ref="BM57:BQ57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49:BL49"/>
    <mergeCell ref="BG50:BL50"/>
    <mergeCell ref="BG51:BL51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A49:P49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I42:BM42"/>
    <mergeCell ref="BN42:BQ42"/>
    <mergeCell ref="A45:BL45"/>
    <mergeCell ref="A43:B43"/>
    <mergeCell ref="C43:Z43"/>
    <mergeCell ref="AA43:AE43"/>
    <mergeCell ref="AF43:AJ43"/>
    <mergeCell ref="A46:BL46"/>
    <mergeCell ref="A47:P48"/>
    <mergeCell ref="Q47:AF47"/>
    <mergeCell ref="AG47:AV47"/>
    <mergeCell ref="AW47:BL47"/>
    <mergeCell ref="Q48:U48"/>
    <mergeCell ref="V48:Z48"/>
    <mergeCell ref="AA48:AF48"/>
    <mergeCell ref="AG48:AK48"/>
    <mergeCell ref="AL48:AP48"/>
    <mergeCell ref="AQ48:AV48"/>
    <mergeCell ref="AW48:BA48"/>
    <mergeCell ref="BB48:BF48"/>
    <mergeCell ref="BG48:BL48"/>
    <mergeCell ref="BN43:BQ43"/>
    <mergeCell ref="AK43:AO43"/>
    <mergeCell ref="AP43:AT43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60">
    <cfRule type="cellIs" dxfId="3" priority="5" stopIfTrue="1" operator="equal">
      <formula>$C59</formula>
    </cfRule>
  </conditionalFormatting>
  <conditionalFormatting sqref="A60:B60">
    <cfRule type="cellIs" dxfId="2" priority="6" stopIfTrue="1" operator="equal">
      <formula>0</formula>
    </cfRule>
  </conditionalFormatting>
  <conditionalFormatting sqref="C61">
    <cfRule type="cellIs" dxfId="1" priority="3" stopIfTrue="1" operator="equal">
      <formula>$C60</formula>
    </cfRule>
  </conditionalFormatting>
  <conditionalFormatting sqref="A61:B61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КПК0117325</vt:lpstr>
      <vt:lpstr>КПК0117325!Область_печати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2023-03-14T14:11:16Z</dcterms:modified>
</cp:coreProperties>
</file>